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8" windowWidth="23256" windowHeight="1227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0" i="1" l="1"/>
  <c r="F57" i="1" l="1"/>
  <c r="I57" i="1"/>
  <c r="I61" i="1" l="1"/>
  <c r="I18" i="1"/>
  <c r="F61" i="1"/>
  <c r="F60" i="1"/>
  <c r="I60" i="1" l="1"/>
  <c r="I35" i="1" l="1"/>
  <c r="I19" i="1" s="1"/>
  <c r="I13" i="1" s="1"/>
  <c r="F35" i="1"/>
  <c r="I31" i="1" l="1"/>
  <c r="F31" i="1"/>
  <c r="F19" i="1"/>
  <c r="F13" i="1" s="1"/>
  <c r="I46" i="1"/>
  <c r="I20" i="1" l="1"/>
  <c r="G16" i="1" l="1"/>
  <c r="G13" i="1" s="1"/>
  <c r="H16" i="1"/>
  <c r="H13" i="1" s="1"/>
  <c r="G57" i="1"/>
  <c r="H57" i="1"/>
  <c r="G46" i="1"/>
  <c r="H46" i="1"/>
  <c r="J46" i="1"/>
  <c r="F46" i="1"/>
  <c r="G20" i="1"/>
  <c r="H20" i="1"/>
  <c r="J20" i="1"/>
  <c r="J13" i="1"/>
</calcChain>
</file>

<file path=xl/sharedStrings.xml><?xml version="1.0" encoding="utf-8"?>
<sst xmlns="http://schemas.openxmlformats.org/spreadsheetml/2006/main" count="74" uniqueCount="56">
  <si>
    <t>Приложение</t>
  </si>
  <si>
    <t>Таблица 4</t>
  </si>
  <si>
    <t>План реализации муниципальной программы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</si>
  <si>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</si>
  <si>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</si>
  <si>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</si>
  <si>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</si>
  <si>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 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</si>
  <si>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</si>
  <si>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</si>
  <si>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</si>
  <si>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</si>
  <si>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</si>
  <si>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</si>
  <si>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</si>
  <si>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</si>
  <si>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КЖКХ,</t>
  </si>
  <si>
    <t>КЖКХ</t>
  </si>
  <si>
    <t xml:space="preserve">  73 813,46</t>
  </si>
  <si>
    <t xml:space="preserve">        6 244,47</t>
  </si>
  <si>
    <t xml:space="preserve">                   67 568,99</t>
  </si>
  <si>
    <t>66 832,18</t>
  </si>
  <si>
    <t>Мероприятия</t>
  </si>
  <si>
    <t>Ремонт дорожного покрытия</t>
  </si>
  <si>
    <t>Содержание дорог</t>
  </si>
  <si>
    <t xml:space="preserve"> 85 702,39</t>
  </si>
  <si>
    <t>Обслуживание снежной свалки</t>
  </si>
  <si>
    <t>1 193,09</t>
  </si>
  <si>
    <t>72 830,18</t>
  </si>
  <si>
    <t>Ремонт проездов и подходов к подъездам многоквартирных жилых домов</t>
  </si>
  <si>
    <t>МКУ «УПСР»</t>
  </si>
  <si>
    <t>Строительство подъездной улицы к промзоне с выездом на I очередь Северо-Восточного  шоссе –</t>
  </si>
  <si>
    <t>96 862,14</t>
  </si>
  <si>
    <t>Строительство двухполосного участка ул. Восточной</t>
  </si>
  <si>
    <t>5 431,37</t>
  </si>
  <si>
    <t xml:space="preserve"> 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 (далее – Муниципальная программа»</t>
  </si>
  <si>
    <t>Подпрограмма 1 «Поддержание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области»</t>
  </si>
  <si>
    <t>Подпрограмма 2 «Содержание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области»</t>
  </si>
  <si>
    <t>Подпрограмма 3 «Ремонт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</si>
  <si>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4 «Развитие сети автомобильных дорог общего пользования муниципального  образования Киришское городское поселение Киришского муниципального района Ленинградской области»</t>
  </si>
  <si>
    <t xml:space="preserve">Итого по муниципальной программе 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</si>
  <si>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</si>
  <si>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</si>
  <si>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</si>
  <si>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</si>
  <si>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17 408,50</t>
  </si>
  <si>
    <t xml:space="preserve">*В том числе 15823,96- объем финансового обеспечения за счет неисполненных бюджетных обязательств 2015 года (не учитывается в общем объеме финансирования подпрограммы и  муниципальной программы в целом).
** В том числе 973,95- объем финансового обеспечения за счет неисполненных бюджетных обязательств 2015 года (не учитывается в общем объеме финансирования подпрограммы и муниципальной программы в целом).
</t>
  </si>
  <si>
    <t xml:space="preserve">                85 702,39</t>
  </si>
  <si>
    <t>67 245,52</t>
  </si>
  <si>
    <t>91 137,72*</t>
  </si>
  <si>
    <t>60 023,07</t>
  </si>
  <si>
    <t>137 843,88**</t>
  </si>
  <si>
    <t>МКУ "УПСР"</t>
  </si>
  <si>
    <t>Строительство ул. Восточная (от пр. Победы) в г.Кириши Ленинградской области</t>
  </si>
  <si>
    <t>к постановлению от 13.12.2016 № 2794</t>
  </si>
  <si>
    <t>отдел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</si>
</sst>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 vertical="top"/>
    </xf>
    <xf numFmtId="4" fontId="1" fillId="0" borderId="3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justify"/>
    </xf>
    <xf numFmtId="0" fontId="3" fillId="0" borderId="7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center" vertical="center"/>
    </xf>
    <xf numFmtId="4" fontId="2" fillId="0" borderId="1" xfId="0" applyNumberFormat="1" applyFont="1" applyFill="1" applyBorder="1"/>
    <xf numFmtId="2" fontId="2" fillId="0" borderId="1" xfId="0" applyNumberFormat="1" applyFont="1" applyFill="1" applyBorder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0" borderId="4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topLeftCell="A19" workbookViewId="0">
      <selection activeCell="A47" sqref="A47:A50"/>
    </sheetView>
  </sheetViews>
  <sheetFormatPr defaultRowHeight="14.4" x14ac:dyDescent="0.3"/>
  <cols>
    <col min="1" max="1" width="55.88671875" customWidth="1"/>
    <col min="2" max="2" width="14.109375" customWidth="1"/>
    <col min="3" max="3" width="10.88671875" customWidth="1"/>
    <col min="4" max="4" width="10.33203125" customWidth="1"/>
    <col min="5" max="5" width="10.5546875" customWidth="1"/>
    <col min="6" max="6" width="16.44140625" customWidth="1"/>
    <col min="7" max="7" width="11.44140625" customWidth="1"/>
    <col min="8" max="8" width="13" customWidth="1"/>
    <col min="9" max="9" width="18.44140625" customWidth="1"/>
    <col min="10" max="10" width="10.6640625" customWidth="1"/>
    <col min="11" max="11" width="10" bestFit="1" customWidth="1"/>
  </cols>
  <sheetData>
    <row r="1" spans="1:10" ht="15.6" x14ac:dyDescent="0.3">
      <c r="A1" s="6"/>
      <c r="B1" s="7"/>
      <c r="C1" s="7"/>
      <c r="D1" s="7"/>
      <c r="E1" s="7"/>
      <c r="F1" s="8"/>
      <c r="G1" s="8"/>
      <c r="H1" s="35" t="s">
        <v>0</v>
      </c>
      <c r="I1" s="35"/>
      <c r="J1" s="35"/>
    </row>
    <row r="2" spans="1:10" ht="15.6" x14ac:dyDescent="0.3">
      <c r="A2" s="6"/>
      <c r="B2" s="7"/>
      <c r="C2" s="7"/>
      <c r="D2" s="7"/>
      <c r="E2" s="7"/>
      <c r="F2" s="35" t="s">
        <v>54</v>
      </c>
      <c r="G2" s="35"/>
      <c r="H2" s="35"/>
      <c r="I2" s="35"/>
      <c r="J2" s="35"/>
    </row>
    <row r="3" spans="1:10" ht="15.6" x14ac:dyDescent="0.3">
      <c r="A3" s="9"/>
      <c r="B3" s="7"/>
      <c r="C3" s="7"/>
      <c r="D3" s="7"/>
      <c r="E3" s="7"/>
      <c r="F3" s="8"/>
      <c r="G3" s="8"/>
      <c r="H3" s="10"/>
      <c r="I3" s="8"/>
      <c r="J3" s="8"/>
    </row>
    <row r="4" spans="1:10" ht="15.6" x14ac:dyDescent="0.3">
      <c r="A4" s="10"/>
      <c r="B4" s="7"/>
      <c r="C4" s="7"/>
      <c r="D4" s="7"/>
      <c r="E4" s="7"/>
      <c r="F4" s="8"/>
      <c r="G4" s="8"/>
      <c r="H4" s="35" t="s">
        <v>1</v>
      </c>
      <c r="I4" s="35"/>
      <c r="J4" s="35"/>
    </row>
    <row r="5" spans="1:10" ht="15.6" x14ac:dyDescent="0.3">
      <c r="A5" s="36" t="s">
        <v>2</v>
      </c>
      <c r="B5" s="36"/>
      <c r="C5" s="36"/>
      <c r="D5" s="36"/>
      <c r="E5" s="36"/>
      <c r="F5" s="36"/>
      <c r="G5" s="36"/>
      <c r="H5" s="36"/>
      <c r="I5" s="7"/>
      <c r="J5" s="7"/>
    </row>
    <row r="6" spans="1:10" x14ac:dyDescent="0.3">
      <c r="A6" s="11"/>
      <c r="B6" s="7"/>
      <c r="C6" s="7"/>
      <c r="D6" s="7"/>
      <c r="E6" s="7"/>
      <c r="F6" s="7"/>
      <c r="G6" s="7"/>
      <c r="H6" s="7"/>
      <c r="I6" s="7"/>
      <c r="J6" s="7"/>
    </row>
    <row r="7" spans="1:10" ht="78.75" customHeight="1" x14ac:dyDescent="0.3">
      <c r="A7" s="59" t="s">
        <v>3</v>
      </c>
      <c r="B7" s="62" t="s">
        <v>4</v>
      </c>
      <c r="C7" s="62" t="s">
        <v>5</v>
      </c>
      <c r="D7" s="62"/>
      <c r="E7" s="62" t="s">
        <v>6</v>
      </c>
      <c r="F7" s="62" t="s">
        <v>7</v>
      </c>
      <c r="G7" s="62"/>
      <c r="H7" s="62"/>
      <c r="I7" s="62"/>
      <c r="J7" s="62"/>
    </row>
    <row r="8" spans="1:10" x14ac:dyDescent="0.3">
      <c r="A8" s="60"/>
      <c r="B8" s="62"/>
      <c r="C8" s="62"/>
      <c r="D8" s="62"/>
      <c r="E8" s="62"/>
      <c r="F8" s="12" t="s">
        <v>8</v>
      </c>
      <c r="G8" s="62" t="s">
        <v>9</v>
      </c>
      <c r="H8" s="62"/>
      <c r="I8" s="62"/>
      <c r="J8" s="62"/>
    </row>
    <row r="9" spans="1:10" ht="45.75" customHeight="1" x14ac:dyDescent="0.3">
      <c r="A9" s="60"/>
      <c r="B9" s="62"/>
      <c r="C9" s="62" t="s">
        <v>10</v>
      </c>
      <c r="D9" s="62" t="s">
        <v>11</v>
      </c>
      <c r="E9" s="62"/>
      <c r="F9" s="62"/>
      <c r="G9" s="62" t="s">
        <v>12</v>
      </c>
      <c r="H9" s="62" t="s">
        <v>13</v>
      </c>
      <c r="I9" s="62" t="s">
        <v>14</v>
      </c>
      <c r="J9" s="62" t="s">
        <v>15</v>
      </c>
    </row>
    <row r="10" spans="1:10" x14ac:dyDescent="0.3">
      <c r="A10" s="60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</row>
    <row r="12" spans="1:10" x14ac:dyDescent="0.3">
      <c r="A12" s="13">
        <v>1</v>
      </c>
      <c r="B12" s="13">
        <v>3</v>
      </c>
      <c r="C12" s="13"/>
      <c r="D12" s="13"/>
      <c r="E12" s="13"/>
      <c r="F12" s="13">
        <v>4</v>
      </c>
      <c r="G12" s="13">
        <v>5</v>
      </c>
      <c r="H12" s="13">
        <v>6</v>
      </c>
      <c r="I12" s="13">
        <v>7</v>
      </c>
      <c r="J12" s="13">
        <v>8</v>
      </c>
    </row>
    <row r="13" spans="1:10" x14ac:dyDescent="0.3">
      <c r="A13" s="14" t="s">
        <v>40</v>
      </c>
      <c r="B13" s="27"/>
      <c r="C13" s="15"/>
      <c r="D13" s="15"/>
      <c r="E13" s="15"/>
      <c r="F13" s="16">
        <f>F14+F16+F18+F19</f>
        <v>1395581.94</v>
      </c>
      <c r="G13" s="16">
        <f t="shared" ref="G13:J13" si="0">G14+G16+G18+G19</f>
        <v>0</v>
      </c>
      <c r="H13" s="16">
        <f t="shared" si="0"/>
        <v>25349.97</v>
      </c>
      <c r="I13" s="16">
        <f>I14+I16+I18+I19</f>
        <v>1370231.97</v>
      </c>
      <c r="J13" s="5">
        <f t="shared" si="0"/>
        <v>0</v>
      </c>
    </row>
    <row r="14" spans="1:10" x14ac:dyDescent="0.3">
      <c r="A14" s="40" t="s">
        <v>35</v>
      </c>
      <c r="B14" s="24" t="s">
        <v>16</v>
      </c>
      <c r="C14" s="63">
        <v>2015</v>
      </c>
      <c r="D14" s="38">
        <v>2018</v>
      </c>
      <c r="E14" s="38">
        <v>2015</v>
      </c>
      <c r="F14" s="39">
        <v>335259.28000000003</v>
      </c>
      <c r="G14" s="39">
        <v>0</v>
      </c>
      <c r="H14" s="39">
        <v>6244.47</v>
      </c>
      <c r="I14" s="39">
        <v>329014.81</v>
      </c>
      <c r="J14" s="39">
        <v>0</v>
      </c>
    </row>
    <row r="15" spans="1:10" ht="13.5" customHeight="1" x14ac:dyDescent="0.3">
      <c r="A15" s="41"/>
      <c r="B15" s="64" t="s">
        <v>55</v>
      </c>
      <c r="C15" s="63"/>
      <c r="D15" s="38"/>
      <c r="E15" s="38"/>
      <c r="F15" s="39"/>
      <c r="G15" s="39"/>
      <c r="H15" s="39"/>
      <c r="I15" s="39"/>
      <c r="J15" s="39"/>
    </row>
    <row r="16" spans="1:10" x14ac:dyDescent="0.3">
      <c r="A16" s="41"/>
      <c r="B16" s="64"/>
      <c r="C16" s="63"/>
      <c r="D16" s="38"/>
      <c r="E16" s="38">
        <v>2016</v>
      </c>
      <c r="F16" s="39">
        <v>358053.87</v>
      </c>
      <c r="G16" s="39">
        <f t="shared" ref="G16:H16" si="1">G22+G33+G48+G59</f>
        <v>0</v>
      </c>
      <c r="H16" s="39">
        <f t="shared" si="1"/>
        <v>17408.5</v>
      </c>
      <c r="I16" s="39">
        <v>340645.37</v>
      </c>
      <c r="J16" s="39">
        <v>0</v>
      </c>
    </row>
    <row r="17" spans="1:11" ht="6.75" customHeight="1" x14ac:dyDescent="0.3">
      <c r="A17" s="41"/>
      <c r="B17" s="64"/>
      <c r="C17" s="63"/>
      <c r="D17" s="38"/>
      <c r="E17" s="38"/>
      <c r="F17" s="39"/>
      <c r="G17" s="39"/>
      <c r="H17" s="39"/>
      <c r="I17" s="39"/>
      <c r="J17" s="39"/>
    </row>
    <row r="18" spans="1:11" ht="25.5" customHeight="1" x14ac:dyDescent="0.3">
      <c r="A18" s="41"/>
      <c r="B18" s="64"/>
      <c r="C18" s="63"/>
      <c r="D18" s="38"/>
      <c r="E18" s="15">
        <v>2017</v>
      </c>
      <c r="F18" s="5">
        <v>337736.14</v>
      </c>
      <c r="G18" s="5">
        <v>0</v>
      </c>
      <c r="H18" s="5">
        <v>1697</v>
      </c>
      <c r="I18" s="5">
        <f>I23+I34+I49+I60</f>
        <v>336039.14</v>
      </c>
      <c r="J18" s="5">
        <v>0</v>
      </c>
      <c r="K18" s="3"/>
    </row>
    <row r="19" spans="1:11" x14ac:dyDescent="0.3">
      <c r="A19" s="42"/>
      <c r="B19" s="65"/>
      <c r="C19" s="63"/>
      <c r="D19" s="38"/>
      <c r="E19" s="15">
        <v>2018</v>
      </c>
      <c r="F19" s="5">
        <f>F24+F35+F50+F61</f>
        <v>364532.65</v>
      </c>
      <c r="G19" s="5">
        <v>0</v>
      </c>
      <c r="H19" s="5">
        <v>0</v>
      </c>
      <c r="I19" s="5">
        <f>I24+I35+I50+I61</f>
        <v>364532.65</v>
      </c>
      <c r="J19" s="5">
        <v>0</v>
      </c>
    </row>
    <row r="20" spans="1:11" x14ac:dyDescent="0.3">
      <c r="A20" s="18" t="s">
        <v>41</v>
      </c>
      <c r="B20" s="19"/>
      <c r="C20" s="15"/>
      <c r="D20" s="15"/>
      <c r="E20" s="15"/>
      <c r="F20" s="16">
        <f>SUM(F21:F24)</f>
        <v>279426.03000000003</v>
      </c>
      <c r="G20" s="16">
        <f t="shared" ref="G20:J20" si="2">SUM(G21:G24)</f>
        <v>0</v>
      </c>
      <c r="H20" s="16">
        <f t="shared" si="2"/>
        <v>25349.97</v>
      </c>
      <c r="I20" s="16">
        <f>SUM(I21:I24)</f>
        <v>254076.06</v>
      </c>
      <c r="J20" s="5">
        <f t="shared" si="2"/>
        <v>0</v>
      </c>
    </row>
    <row r="21" spans="1:11" ht="19.5" customHeight="1" x14ac:dyDescent="0.3">
      <c r="A21" s="43" t="s">
        <v>36</v>
      </c>
      <c r="B21" s="46" t="s">
        <v>17</v>
      </c>
      <c r="C21" s="38">
        <v>2015</v>
      </c>
      <c r="D21" s="38">
        <v>2018</v>
      </c>
      <c r="E21" s="15">
        <v>2015</v>
      </c>
      <c r="F21" s="5">
        <v>73813.460000000006</v>
      </c>
      <c r="G21" s="5">
        <v>0</v>
      </c>
      <c r="H21" s="5">
        <v>6244.47</v>
      </c>
      <c r="I21" s="5">
        <v>67568.990000000005</v>
      </c>
      <c r="J21" s="5">
        <v>0</v>
      </c>
    </row>
    <row r="22" spans="1:11" ht="20.25" customHeight="1" x14ac:dyDescent="0.3">
      <c r="A22" s="44"/>
      <c r="B22" s="46"/>
      <c r="C22" s="38"/>
      <c r="D22" s="38"/>
      <c r="E22" s="15">
        <v>2016</v>
      </c>
      <c r="F22" s="5">
        <v>84654.02</v>
      </c>
      <c r="G22" s="5">
        <v>0</v>
      </c>
      <c r="H22" s="5">
        <v>17408.5</v>
      </c>
      <c r="I22" s="5">
        <v>67245.52</v>
      </c>
      <c r="J22" s="5">
        <v>0</v>
      </c>
    </row>
    <row r="23" spans="1:11" x14ac:dyDescent="0.3">
      <c r="A23" s="44"/>
      <c r="B23" s="46"/>
      <c r="C23" s="38"/>
      <c r="D23" s="38"/>
      <c r="E23" s="15">
        <v>2017</v>
      </c>
      <c r="F23" s="5">
        <v>54126.37</v>
      </c>
      <c r="G23" s="5">
        <v>0</v>
      </c>
      <c r="H23" s="5">
        <v>1697</v>
      </c>
      <c r="I23" s="5">
        <v>52429.37</v>
      </c>
      <c r="J23" s="5">
        <v>0</v>
      </c>
    </row>
    <row r="24" spans="1:11" x14ac:dyDescent="0.3">
      <c r="A24" s="45"/>
      <c r="B24" s="46"/>
      <c r="C24" s="38"/>
      <c r="D24" s="38"/>
      <c r="E24" s="15">
        <v>2018</v>
      </c>
      <c r="F24" s="5">
        <v>66832.179999999993</v>
      </c>
      <c r="G24" s="5">
        <v>0</v>
      </c>
      <c r="H24" s="5">
        <v>0</v>
      </c>
      <c r="I24" s="5">
        <v>66832.179999999993</v>
      </c>
      <c r="J24" s="5">
        <v>0</v>
      </c>
    </row>
    <row r="25" spans="1:11" x14ac:dyDescent="0.3">
      <c r="A25" s="47" t="s">
        <v>22</v>
      </c>
      <c r="B25" s="47"/>
      <c r="C25" s="47"/>
      <c r="D25" s="47"/>
      <c r="E25" s="47"/>
      <c r="F25" s="47"/>
      <c r="G25" s="47"/>
      <c r="H25" s="47"/>
      <c r="I25" s="47"/>
      <c r="J25" s="47"/>
    </row>
    <row r="26" spans="1:11" x14ac:dyDescent="0.3">
      <c r="A26" s="57" t="s">
        <v>23</v>
      </c>
      <c r="B26" s="46" t="s">
        <v>17</v>
      </c>
      <c r="C26" s="48">
        <v>2015</v>
      </c>
      <c r="D26" s="48">
        <v>2018</v>
      </c>
      <c r="E26" s="38">
        <v>2015</v>
      </c>
      <c r="F26" s="37" t="s">
        <v>18</v>
      </c>
      <c r="G26" s="37">
        <v>0</v>
      </c>
      <c r="H26" s="37" t="s">
        <v>19</v>
      </c>
      <c r="I26" s="37" t="s">
        <v>20</v>
      </c>
      <c r="J26" s="37">
        <v>0</v>
      </c>
    </row>
    <row r="27" spans="1:11" x14ac:dyDescent="0.3">
      <c r="A27" s="57"/>
      <c r="B27" s="46"/>
      <c r="C27" s="49"/>
      <c r="D27" s="49"/>
      <c r="E27" s="38"/>
      <c r="F27" s="37"/>
      <c r="G27" s="37"/>
      <c r="H27" s="37"/>
      <c r="I27" s="37"/>
      <c r="J27" s="37"/>
    </row>
    <row r="28" spans="1:11" x14ac:dyDescent="0.3">
      <c r="A28" s="57"/>
      <c r="B28" s="46"/>
      <c r="C28" s="50"/>
      <c r="D28" s="50"/>
      <c r="E28" s="15">
        <v>2016</v>
      </c>
      <c r="F28" s="4">
        <v>84654.02</v>
      </c>
      <c r="G28" s="4">
        <v>0</v>
      </c>
      <c r="H28" s="4" t="s">
        <v>45</v>
      </c>
      <c r="I28" s="4" t="s">
        <v>48</v>
      </c>
      <c r="J28" s="4">
        <v>0</v>
      </c>
      <c r="K28" s="3"/>
    </row>
    <row r="29" spans="1:11" x14ac:dyDescent="0.3">
      <c r="A29" s="57"/>
      <c r="B29" s="46"/>
      <c r="C29" s="50"/>
      <c r="D29" s="50"/>
      <c r="E29" s="15">
        <v>2017</v>
      </c>
      <c r="F29" s="4">
        <v>54126.37</v>
      </c>
      <c r="G29" s="4">
        <v>0</v>
      </c>
      <c r="H29" s="4">
        <v>1697</v>
      </c>
      <c r="I29" s="4">
        <v>52429.37</v>
      </c>
      <c r="J29" s="4">
        <v>0</v>
      </c>
    </row>
    <row r="30" spans="1:11" x14ac:dyDescent="0.3">
      <c r="A30" s="57"/>
      <c r="B30" s="46"/>
      <c r="C30" s="51"/>
      <c r="D30" s="51"/>
      <c r="E30" s="15">
        <v>2018</v>
      </c>
      <c r="F30" s="4" t="s">
        <v>21</v>
      </c>
      <c r="G30" s="4">
        <v>0</v>
      </c>
      <c r="H30" s="4">
        <v>0</v>
      </c>
      <c r="I30" s="4" t="s">
        <v>21</v>
      </c>
      <c r="J30" s="4">
        <v>0</v>
      </c>
    </row>
    <row r="31" spans="1:11" x14ac:dyDescent="0.3">
      <c r="A31" s="20" t="s">
        <v>42</v>
      </c>
      <c r="B31" s="21"/>
      <c r="C31" s="21"/>
      <c r="D31" s="21"/>
      <c r="E31" s="13"/>
      <c r="F31" s="22">
        <f>F32+F33+F34+F35</f>
        <v>329312.85000000003</v>
      </c>
      <c r="G31" s="22">
        <v>0</v>
      </c>
      <c r="H31" s="22">
        <v>0</v>
      </c>
      <c r="I31" s="22">
        <f>I32+I33+I34+I35</f>
        <v>329312.85000000003</v>
      </c>
      <c r="J31" s="22">
        <v>0</v>
      </c>
    </row>
    <row r="32" spans="1:11" ht="15" customHeight="1" x14ac:dyDescent="0.3">
      <c r="A32" s="43" t="s">
        <v>37</v>
      </c>
      <c r="B32" s="46" t="s">
        <v>17</v>
      </c>
      <c r="C32" s="38">
        <v>2015</v>
      </c>
      <c r="D32" s="38">
        <v>2018</v>
      </c>
      <c r="E32" s="15">
        <v>2015</v>
      </c>
      <c r="F32" s="4">
        <v>86322.13</v>
      </c>
      <c r="G32" s="4">
        <v>0</v>
      </c>
      <c r="H32" s="4">
        <v>0</v>
      </c>
      <c r="I32" s="4">
        <v>86322.13</v>
      </c>
      <c r="J32" s="4">
        <v>0</v>
      </c>
    </row>
    <row r="33" spans="1:11" ht="21.75" customHeight="1" x14ac:dyDescent="0.3">
      <c r="A33" s="44"/>
      <c r="B33" s="46"/>
      <c r="C33" s="38"/>
      <c r="D33" s="38"/>
      <c r="E33" s="15">
        <v>2016</v>
      </c>
      <c r="F33" s="4">
        <v>76506.850000000006</v>
      </c>
      <c r="G33" s="4">
        <v>0</v>
      </c>
      <c r="H33" s="4">
        <v>0</v>
      </c>
      <c r="I33" s="4">
        <v>76506.850000000006</v>
      </c>
      <c r="J33" s="4">
        <v>0</v>
      </c>
    </row>
    <row r="34" spans="1:11" x14ac:dyDescent="0.3">
      <c r="A34" s="44"/>
      <c r="B34" s="46"/>
      <c r="C34" s="38"/>
      <c r="D34" s="38"/>
      <c r="E34" s="15">
        <v>2017</v>
      </c>
      <c r="F34" s="4">
        <v>78219.360000000001</v>
      </c>
      <c r="G34" s="4">
        <v>0</v>
      </c>
      <c r="H34" s="4">
        <v>0</v>
      </c>
      <c r="I34" s="4">
        <v>78219.360000000001</v>
      </c>
      <c r="J34" s="4">
        <v>0</v>
      </c>
    </row>
    <row r="35" spans="1:11" x14ac:dyDescent="0.3">
      <c r="A35" s="45"/>
      <c r="B35" s="46"/>
      <c r="C35" s="38"/>
      <c r="D35" s="38"/>
      <c r="E35" s="15">
        <v>2018</v>
      </c>
      <c r="F35" s="4">
        <f>F41+F45</f>
        <v>88264.51</v>
      </c>
      <c r="G35" s="4">
        <v>0</v>
      </c>
      <c r="H35" s="4">
        <v>0</v>
      </c>
      <c r="I35" s="4">
        <f>I41+I45</f>
        <v>88264.51</v>
      </c>
      <c r="J35" s="4">
        <v>0</v>
      </c>
    </row>
    <row r="36" spans="1:11" x14ac:dyDescent="0.3">
      <c r="A36" s="47" t="s">
        <v>22</v>
      </c>
      <c r="B36" s="47"/>
      <c r="C36" s="47"/>
      <c r="D36" s="47"/>
      <c r="E36" s="47"/>
      <c r="F36" s="47"/>
      <c r="G36" s="47"/>
      <c r="H36" s="47"/>
      <c r="I36" s="47"/>
      <c r="J36" s="47"/>
    </row>
    <row r="37" spans="1:11" ht="2.4" customHeight="1" x14ac:dyDescent="0.3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1" x14ac:dyDescent="0.3">
      <c r="A38" s="57" t="s">
        <v>24</v>
      </c>
      <c r="B38" s="46" t="s">
        <v>17</v>
      </c>
      <c r="C38" s="38">
        <v>2015</v>
      </c>
      <c r="D38" s="38">
        <v>2018</v>
      </c>
      <c r="E38" s="15">
        <v>2015</v>
      </c>
      <c r="F38" s="4" t="s">
        <v>25</v>
      </c>
      <c r="G38" s="4">
        <v>0</v>
      </c>
      <c r="H38" s="4">
        <v>0</v>
      </c>
      <c r="I38" s="4" t="s">
        <v>47</v>
      </c>
      <c r="J38" s="4">
        <v>0</v>
      </c>
    </row>
    <row r="39" spans="1:11" x14ac:dyDescent="0.3">
      <c r="A39" s="57"/>
      <c r="B39" s="46"/>
      <c r="C39" s="38"/>
      <c r="D39" s="38"/>
      <c r="E39" s="15">
        <v>2016</v>
      </c>
      <c r="F39" s="4" t="s">
        <v>49</v>
      </c>
      <c r="G39" s="4">
        <v>0</v>
      </c>
      <c r="H39" s="4">
        <v>0</v>
      </c>
      <c r="I39" s="4" t="s">
        <v>49</v>
      </c>
      <c r="J39" s="4">
        <v>0</v>
      </c>
      <c r="K39" s="2"/>
    </row>
    <row r="40" spans="1:11" x14ac:dyDescent="0.3">
      <c r="A40" s="57"/>
      <c r="B40" s="46"/>
      <c r="C40" s="38"/>
      <c r="D40" s="38"/>
      <c r="E40" s="15">
        <v>2017</v>
      </c>
      <c r="F40" s="4">
        <v>78219.360000000001</v>
      </c>
      <c r="G40" s="4">
        <v>0</v>
      </c>
      <c r="H40" s="4">
        <v>0</v>
      </c>
      <c r="I40" s="4">
        <v>78219.360000000001</v>
      </c>
      <c r="J40" s="4">
        <v>0</v>
      </c>
    </row>
    <row r="41" spans="1:11" x14ac:dyDescent="0.3">
      <c r="A41" s="57"/>
      <c r="B41" s="46"/>
      <c r="C41" s="38"/>
      <c r="D41" s="38"/>
      <c r="E41" s="15">
        <v>2018</v>
      </c>
      <c r="F41" s="4">
        <v>88264.51</v>
      </c>
      <c r="G41" s="4">
        <v>0</v>
      </c>
      <c r="H41" s="4">
        <v>0</v>
      </c>
      <c r="I41" s="4">
        <v>88264.51</v>
      </c>
      <c r="J41" s="4">
        <v>0</v>
      </c>
    </row>
    <row r="42" spans="1:11" x14ac:dyDescent="0.3">
      <c r="A42" s="57" t="s">
        <v>26</v>
      </c>
      <c r="B42" s="46" t="s">
        <v>17</v>
      </c>
      <c r="C42" s="38">
        <v>2015</v>
      </c>
      <c r="D42" s="38">
        <v>2016</v>
      </c>
      <c r="E42" s="15">
        <v>2015</v>
      </c>
      <c r="F42" s="4">
        <v>619.74</v>
      </c>
      <c r="G42" s="4">
        <v>0</v>
      </c>
      <c r="H42" s="4">
        <v>0</v>
      </c>
      <c r="I42" s="4">
        <v>619.74</v>
      </c>
      <c r="J42" s="4">
        <v>0</v>
      </c>
    </row>
    <row r="43" spans="1:11" x14ac:dyDescent="0.3">
      <c r="A43" s="57"/>
      <c r="B43" s="46"/>
      <c r="C43" s="38"/>
      <c r="D43" s="38"/>
      <c r="E43" s="15">
        <v>2016</v>
      </c>
      <c r="F43" s="4" t="s">
        <v>27</v>
      </c>
      <c r="G43" s="4">
        <v>0</v>
      </c>
      <c r="H43" s="4">
        <v>0</v>
      </c>
      <c r="I43" s="4" t="s">
        <v>27</v>
      </c>
      <c r="J43" s="4">
        <v>0</v>
      </c>
    </row>
    <row r="44" spans="1:11" ht="1.2" hidden="1" customHeight="1" x14ac:dyDescent="0.3">
      <c r="A44" s="57"/>
      <c r="B44" s="46"/>
      <c r="C44" s="38"/>
      <c r="D44" s="38"/>
      <c r="E44" s="15"/>
      <c r="F44" s="4"/>
      <c r="G44" s="4"/>
      <c r="H44" s="4"/>
      <c r="I44" s="4"/>
      <c r="J44" s="4"/>
    </row>
    <row r="45" spans="1:11" ht="0.6" hidden="1" customHeight="1" x14ac:dyDescent="0.3">
      <c r="A45" s="57"/>
      <c r="B45" s="46"/>
      <c r="C45" s="38"/>
      <c r="D45" s="38"/>
      <c r="E45" s="15"/>
      <c r="F45" s="4"/>
      <c r="G45" s="4"/>
      <c r="H45" s="4"/>
      <c r="I45" s="4"/>
      <c r="J45" s="4"/>
    </row>
    <row r="46" spans="1:11" x14ac:dyDescent="0.3">
      <c r="A46" s="66" t="s">
        <v>43</v>
      </c>
      <c r="B46" s="17"/>
      <c r="C46" s="15"/>
      <c r="D46" s="15"/>
      <c r="E46" s="15"/>
      <c r="F46" s="23">
        <f>SUM(F47:F50)</f>
        <v>248512.96</v>
      </c>
      <c r="G46" s="23">
        <f t="shared" ref="G46:J46" si="3">SUM(G47:G50)</f>
        <v>0</v>
      </c>
      <c r="H46" s="23">
        <f t="shared" si="3"/>
        <v>0</v>
      </c>
      <c r="I46" s="23">
        <f>SUM(I47:I50)</f>
        <v>248512.96</v>
      </c>
      <c r="J46" s="4">
        <f t="shared" si="3"/>
        <v>0</v>
      </c>
    </row>
    <row r="47" spans="1:11" ht="15" customHeight="1" x14ac:dyDescent="0.3">
      <c r="A47" s="43" t="s">
        <v>38</v>
      </c>
      <c r="B47" s="46" t="s">
        <v>17</v>
      </c>
      <c r="C47" s="38">
        <v>2015</v>
      </c>
      <c r="D47" s="38">
        <v>2018</v>
      </c>
      <c r="E47" s="15">
        <v>2015</v>
      </c>
      <c r="F47" s="4">
        <v>72830.179999999993</v>
      </c>
      <c r="G47" s="4">
        <v>0</v>
      </c>
      <c r="H47" s="4">
        <v>0</v>
      </c>
      <c r="I47" s="4">
        <v>72830.179999999993</v>
      </c>
      <c r="J47" s="4">
        <v>0</v>
      </c>
    </row>
    <row r="48" spans="1:11" ht="19.5" customHeight="1" x14ac:dyDescent="0.3">
      <c r="A48" s="44"/>
      <c r="B48" s="46"/>
      <c r="C48" s="38"/>
      <c r="D48" s="38"/>
      <c r="E48" s="15">
        <v>2016</v>
      </c>
      <c r="F48" s="4">
        <v>60023.07</v>
      </c>
      <c r="G48" s="4">
        <v>0</v>
      </c>
      <c r="H48" s="4">
        <v>0</v>
      </c>
      <c r="I48" s="4">
        <v>60023.07</v>
      </c>
      <c r="J48" s="4">
        <v>0</v>
      </c>
    </row>
    <row r="49" spans="1:10" x14ac:dyDescent="0.3">
      <c r="A49" s="44"/>
      <c r="B49" s="46"/>
      <c r="C49" s="38"/>
      <c r="D49" s="38"/>
      <c r="E49" s="15">
        <v>2017</v>
      </c>
      <c r="F49" s="4">
        <v>53000</v>
      </c>
      <c r="G49" s="4">
        <v>0</v>
      </c>
      <c r="H49" s="4">
        <v>0</v>
      </c>
      <c r="I49" s="4">
        <v>53000</v>
      </c>
      <c r="J49" s="4">
        <v>0</v>
      </c>
    </row>
    <row r="50" spans="1:10" x14ac:dyDescent="0.3">
      <c r="A50" s="45"/>
      <c r="B50" s="46"/>
      <c r="C50" s="38"/>
      <c r="D50" s="38"/>
      <c r="E50" s="15">
        <v>2018</v>
      </c>
      <c r="F50" s="4">
        <v>62659.71</v>
      </c>
      <c r="G50" s="4">
        <v>0</v>
      </c>
      <c r="H50" s="4">
        <v>0</v>
      </c>
      <c r="I50" s="4">
        <v>62659.71</v>
      </c>
      <c r="J50" s="4">
        <v>0</v>
      </c>
    </row>
    <row r="51" spans="1:10" x14ac:dyDescent="0.3">
      <c r="A51" s="46" t="s">
        <v>22</v>
      </c>
      <c r="B51" s="46"/>
      <c r="C51" s="46"/>
      <c r="D51" s="46"/>
      <c r="E51" s="46"/>
      <c r="F51" s="46"/>
      <c r="G51" s="46"/>
      <c r="H51" s="46"/>
      <c r="I51" s="46"/>
      <c r="J51" s="46"/>
    </row>
    <row r="52" spans="1:10" ht="7.5" customHeight="1" x14ac:dyDescent="0.3">
      <c r="A52" s="46"/>
      <c r="B52" s="46"/>
      <c r="C52" s="46"/>
      <c r="D52" s="46"/>
      <c r="E52" s="46"/>
      <c r="F52" s="46"/>
      <c r="G52" s="46"/>
      <c r="H52" s="46"/>
      <c r="I52" s="46"/>
      <c r="J52" s="46"/>
    </row>
    <row r="53" spans="1:10" ht="21" customHeight="1" x14ac:dyDescent="0.3">
      <c r="A53" s="57" t="s">
        <v>29</v>
      </c>
      <c r="B53" s="46" t="s">
        <v>17</v>
      </c>
      <c r="C53" s="38">
        <v>2015</v>
      </c>
      <c r="D53" s="38">
        <v>2018</v>
      </c>
      <c r="E53" s="15">
        <v>2015</v>
      </c>
      <c r="F53" s="4" t="s">
        <v>28</v>
      </c>
      <c r="G53" s="4">
        <v>0</v>
      </c>
      <c r="H53" s="4">
        <v>0</v>
      </c>
      <c r="I53" s="4">
        <v>72830.179999999993</v>
      </c>
      <c r="J53" s="4">
        <v>0</v>
      </c>
    </row>
    <row r="54" spans="1:10" x14ac:dyDescent="0.3">
      <c r="A54" s="57"/>
      <c r="B54" s="46"/>
      <c r="C54" s="38"/>
      <c r="D54" s="38"/>
      <c r="E54" s="15">
        <v>2016</v>
      </c>
      <c r="F54" s="4" t="s">
        <v>50</v>
      </c>
      <c r="G54" s="4">
        <v>0</v>
      </c>
      <c r="H54" s="4">
        <v>0</v>
      </c>
      <c r="I54" s="4" t="s">
        <v>50</v>
      </c>
      <c r="J54" s="4">
        <v>0</v>
      </c>
    </row>
    <row r="55" spans="1:10" x14ac:dyDescent="0.3">
      <c r="A55" s="57"/>
      <c r="B55" s="46"/>
      <c r="C55" s="38"/>
      <c r="D55" s="38"/>
      <c r="E55" s="15">
        <v>2017</v>
      </c>
      <c r="F55" s="4">
        <v>53000</v>
      </c>
      <c r="G55" s="4">
        <v>0</v>
      </c>
      <c r="H55" s="4">
        <v>0</v>
      </c>
      <c r="I55" s="4">
        <v>53000</v>
      </c>
      <c r="J55" s="4">
        <v>0</v>
      </c>
    </row>
    <row r="56" spans="1:10" x14ac:dyDescent="0.3">
      <c r="A56" s="57"/>
      <c r="B56" s="46"/>
      <c r="C56" s="38"/>
      <c r="D56" s="38"/>
      <c r="E56" s="15">
        <v>2018</v>
      </c>
      <c r="F56" s="4">
        <v>62659.71</v>
      </c>
      <c r="G56" s="4">
        <v>0</v>
      </c>
      <c r="H56" s="4">
        <v>0</v>
      </c>
      <c r="I56" s="4">
        <v>62659.71</v>
      </c>
      <c r="J56" s="4">
        <v>0</v>
      </c>
    </row>
    <row r="57" spans="1:10" x14ac:dyDescent="0.3">
      <c r="A57" s="18" t="s">
        <v>44</v>
      </c>
      <c r="B57" s="17"/>
      <c r="C57" s="15"/>
      <c r="D57" s="15"/>
      <c r="E57" s="15"/>
      <c r="F57" s="23">
        <f>F58+F59+F60+F61</f>
        <v>538330.1</v>
      </c>
      <c r="G57" s="23">
        <f t="shared" ref="G57:H57" si="4">SUM(G58:G61)</f>
        <v>0</v>
      </c>
      <c r="H57" s="23">
        <f t="shared" si="4"/>
        <v>0</v>
      </c>
      <c r="I57" s="23">
        <f>I58+I59+I60+I61</f>
        <v>538330.1</v>
      </c>
      <c r="J57" s="4"/>
    </row>
    <row r="58" spans="1:10" x14ac:dyDescent="0.3">
      <c r="A58" s="48" t="s">
        <v>39</v>
      </c>
      <c r="B58" s="46" t="s">
        <v>30</v>
      </c>
      <c r="C58" s="38">
        <v>2015</v>
      </c>
      <c r="D58" s="38">
        <v>2018</v>
      </c>
      <c r="E58" s="15">
        <v>2015</v>
      </c>
      <c r="F58" s="4">
        <v>102293.51</v>
      </c>
      <c r="G58" s="4">
        <v>0</v>
      </c>
      <c r="H58" s="4">
        <v>0</v>
      </c>
      <c r="I58" s="4">
        <v>102293.51</v>
      </c>
      <c r="J58" s="4">
        <v>0</v>
      </c>
    </row>
    <row r="59" spans="1:10" x14ac:dyDescent="0.3">
      <c r="A59" s="49"/>
      <c r="B59" s="46"/>
      <c r="C59" s="38"/>
      <c r="D59" s="38"/>
      <c r="E59" s="15">
        <v>2016</v>
      </c>
      <c r="F59" s="4">
        <v>136869.93</v>
      </c>
      <c r="G59" s="4">
        <v>0</v>
      </c>
      <c r="H59" s="4">
        <v>0</v>
      </c>
      <c r="I59" s="4">
        <v>136869.93</v>
      </c>
      <c r="J59" s="4">
        <v>0</v>
      </c>
    </row>
    <row r="60" spans="1:10" x14ac:dyDescent="0.3">
      <c r="A60" s="49"/>
      <c r="B60" s="46"/>
      <c r="C60" s="38"/>
      <c r="D60" s="38"/>
      <c r="E60" s="15">
        <v>2017</v>
      </c>
      <c r="F60" s="4">
        <f>F65+F69</f>
        <v>152390.40999999997</v>
      </c>
      <c r="G60" s="4">
        <v>0</v>
      </c>
      <c r="H60" s="4">
        <v>0</v>
      </c>
      <c r="I60" s="4">
        <f>I65+I69</f>
        <v>152390.40999999997</v>
      </c>
      <c r="J60" s="4">
        <v>0</v>
      </c>
    </row>
    <row r="61" spans="1:10" x14ac:dyDescent="0.3">
      <c r="A61" s="53"/>
      <c r="B61" s="46"/>
      <c r="C61" s="38"/>
      <c r="D61" s="38"/>
      <c r="E61" s="15">
        <v>2018</v>
      </c>
      <c r="F61" s="4">
        <f>F66+F70</f>
        <v>146776.25</v>
      </c>
      <c r="G61" s="4">
        <v>0</v>
      </c>
      <c r="H61" s="4">
        <v>0</v>
      </c>
      <c r="I61" s="4">
        <f>I66+I70</f>
        <v>146776.25</v>
      </c>
      <c r="J61" s="4">
        <v>0</v>
      </c>
    </row>
    <row r="62" spans="1:10" ht="18.75" customHeight="1" x14ac:dyDescent="0.3">
      <c r="A62" s="56" t="s">
        <v>22</v>
      </c>
      <c r="B62" s="56"/>
      <c r="C62" s="56"/>
      <c r="D62" s="56"/>
      <c r="E62" s="56"/>
      <c r="F62" s="56"/>
      <c r="G62" s="56"/>
      <c r="H62" s="56"/>
      <c r="I62" s="56"/>
      <c r="J62" s="56"/>
    </row>
    <row r="63" spans="1:10" ht="28.5" customHeight="1" x14ac:dyDescent="0.3">
      <c r="A63" s="46" t="s">
        <v>31</v>
      </c>
      <c r="B63" s="46" t="s">
        <v>30</v>
      </c>
      <c r="C63" s="38">
        <v>2015</v>
      </c>
      <c r="D63" s="38">
        <v>2018</v>
      </c>
      <c r="E63" s="15">
        <v>2015</v>
      </c>
      <c r="F63" s="4" t="s">
        <v>32</v>
      </c>
      <c r="G63" s="4">
        <v>0</v>
      </c>
      <c r="H63" s="4">
        <v>0</v>
      </c>
      <c r="I63" s="4" t="s">
        <v>32</v>
      </c>
      <c r="J63" s="4">
        <v>0</v>
      </c>
    </row>
    <row r="64" spans="1:10" x14ac:dyDescent="0.3">
      <c r="A64" s="46"/>
      <c r="B64" s="46"/>
      <c r="C64" s="38"/>
      <c r="D64" s="38"/>
      <c r="E64" s="15">
        <v>2016</v>
      </c>
      <c r="F64" s="4" t="s">
        <v>51</v>
      </c>
      <c r="G64" s="4">
        <v>0</v>
      </c>
      <c r="H64" s="4">
        <v>0</v>
      </c>
      <c r="I64" s="4" t="s">
        <v>51</v>
      </c>
      <c r="J64" s="4">
        <v>0</v>
      </c>
    </row>
    <row r="65" spans="1:10" x14ac:dyDescent="0.3">
      <c r="A65" s="46"/>
      <c r="B65" s="46"/>
      <c r="C65" s="38"/>
      <c r="D65" s="38"/>
      <c r="E65" s="15">
        <v>2017</v>
      </c>
      <c r="F65" s="4">
        <v>134018.07999999999</v>
      </c>
      <c r="G65" s="4">
        <v>0</v>
      </c>
      <c r="H65" s="4">
        <v>0</v>
      </c>
      <c r="I65" s="4">
        <v>134018.07999999999</v>
      </c>
      <c r="J65" s="4">
        <v>0</v>
      </c>
    </row>
    <row r="66" spans="1:10" x14ac:dyDescent="0.3">
      <c r="A66" s="46"/>
      <c r="B66" s="46"/>
      <c r="C66" s="38"/>
      <c r="D66" s="38"/>
      <c r="E66" s="15">
        <v>2018</v>
      </c>
      <c r="F66" s="4">
        <v>127740.17</v>
      </c>
      <c r="G66" s="4">
        <v>0</v>
      </c>
      <c r="H66" s="4">
        <v>0</v>
      </c>
      <c r="I66" s="4">
        <v>127740.17</v>
      </c>
      <c r="J66" s="4">
        <v>0</v>
      </c>
    </row>
    <row r="67" spans="1:10" ht="24.75" customHeight="1" x14ac:dyDescent="0.3">
      <c r="A67" s="46" t="s">
        <v>33</v>
      </c>
      <c r="B67" s="46" t="s">
        <v>30</v>
      </c>
      <c r="C67" s="38">
        <v>2015</v>
      </c>
      <c r="D67" s="38">
        <v>2015</v>
      </c>
      <c r="E67" s="38">
        <v>2015</v>
      </c>
      <c r="F67" s="37" t="s">
        <v>34</v>
      </c>
      <c r="G67" s="37">
        <v>0</v>
      </c>
      <c r="H67" s="37">
        <v>0</v>
      </c>
      <c r="I67" s="54" t="s">
        <v>34</v>
      </c>
      <c r="J67" s="37">
        <v>0</v>
      </c>
    </row>
    <row r="68" spans="1:10" ht="19.5" hidden="1" customHeight="1" x14ac:dyDescent="0.3">
      <c r="A68" s="52"/>
      <c r="B68" s="52"/>
      <c r="C68" s="48"/>
      <c r="D68" s="48"/>
      <c r="E68" s="38"/>
      <c r="F68" s="37"/>
      <c r="G68" s="37"/>
      <c r="H68" s="37"/>
      <c r="I68" s="55"/>
      <c r="J68" s="37"/>
    </row>
    <row r="69" spans="1:10" ht="25.5" customHeight="1" x14ac:dyDescent="0.3">
      <c r="A69" s="25" t="s">
        <v>53</v>
      </c>
      <c r="B69" s="25" t="s">
        <v>52</v>
      </c>
      <c r="C69" s="26">
        <v>2017</v>
      </c>
      <c r="D69" s="27">
        <v>2018</v>
      </c>
      <c r="E69" s="28">
        <v>2017</v>
      </c>
      <c r="F69" s="4">
        <v>18372.330000000002</v>
      </c>
      <c r="G69" s="4">
        <v>0</v>
      </c>
      <c r="H69" s="4">
        <v>0</v>
      </c>
      <c r="I69" s="4">
        <v>18372.330000000002</v>
      </c>
      <c r="J69" s="4">
        <v>0</v>
      </c>
    </row>
    <row r="70" spans="1:10" x14ac:dyDescent="0.3">
      <c r="A70" s="29"/>
      <c r="B70" s="30"/>
      <c r="C70" s="30"/>
      <c r="D70" s="31"/>
      <c r="E70" s="32">
        <v>2018</v>
      </c>
      <c r="F70" s="33">
        <v>19036.080000000002</v>
      </c>
      <c r="G70" s="34">
        <v>0</v>
      </c>
      <c r="H70" s="34">
        <v>0</v>
      </c>
      <c r="I70" s="33">
        <v>19036.080000000002</v>
      </c>
      <c r="J70" s="33">
        <v>0</v>
      </c>
    </row>
    <row r="71" spans="1:10" s="1" customFormat="1" ht="60.75" customHeight="1" x14ac:dyDescent="0.3">
      <c r="A71" s="58" t="s">
        <v>46</v>
      </c>
      <c r="B71" s="58"/>
      <c r="C71" s="58"/>
      <c r="D71" s="58"/>
      <c r="E71" s="58"/>
      <c r="F71" s="58"/>
      <c r="G71" s="58"/>
      <c r="H71" s="58"/>
      <c r="I71" s="58"/>
      <c r="J71" s="58"/>
    </row>
    <row r="72" spans="1:10" s="1" customFormat="1" x14ac:dyDescent="0.3"/>
  </sheetData>
  <mergeCells count="90">
    <mergeCell ref="A71:J71"/>
    <mergeCell ref="A7:A11"/>
    <mergeCell ref="B7:B11"/>
    <mergeCell ref="C7:D8"/>
    <mergeCell ref="E7:E11"/>
    <mergeCell ref="F7:J7"/>
    <mergeCell ref="G8:J8"/>
    <mergeCell ref="C9:C11"/>
    <mergeCell ref="D9:D11"/>
    <mergeCell ref="F9:F11"/>
    <mergeCell ref="G9:G11"/>
    <mergeCell ref="J16:J17"/>
    <mergeCell ref="H9:H11"/>
    <mergeCell ref="I9:I11"/>
    <mergeCell ref="J9:J11"/>
    <mergeCell ref="C14:C19"/>
    <mergeCell ref="A42:A45"/>
    <mergeCell ref="B42:B45"/>
    <mergeCell ref="C42:C45"/>
    <mergeCell ref="D42:D45"/>
    <mergeCell ref="G26:G27"/>
    <mergeCell ref="B32:B35"/>
    <mergeCell ref="C32:C35"/>
    <mergeCell ref="D32:D35"/>
    <mergeCell ref="A26:A30"/>
    <mergeCell ref="B26:B30"/>
    <mergeCell ref="E26:E27"/>
    <mergeCell ref="F26:F27"/>
    <mergeCell ref="A36:J37"/>
    <mergeCell ref="A38:A41"/>
    <mergeCell ref="A32:A35"/>
    <mergeCell ref="D26:D30"/>
    <mergeCell ref="B38:B41"/>
    <mergeCell ref="C38:C41"/>
    <mergeCell ref="D38:D41"/>
    <mergeCell ref="B47:B50"/>
    <mergeCell ref="C47:C50"/>
    <mergeCell ref="D47:D50"/>
    <mergeCell ref="A51:J52"/>
    <mergeCell ref="A53:A56"/>
    <mergeCell ref="B53:B56"/>
    <mergeCell ref="C53:C56"/>
    <mergeCell ref="D53:D56"/>
    <mergeCell ref="A62:J62"/>
    <mergeCell ref="A63:A66"/>
    <mergeCell ref="B63:B66"/>
    <mergeCell ref="C63:C66"/>
    <mergeCell ref="D63:D66"/>
    <mergeCell ref="C26:C30"/>
    <mergeCell ref="J67:J68"/>
    <mergeCell ref="A67:A68"/>
    <mergeCell ref="B67:B68"/>
    <mergeCell ref="C67:C68"/>
    <mergeCell ref="D67:D68"/>
    <mergeCell ref="E67:E68"/>
    <mergeCell ref="F67:F68"/>
    <mergeCell ref="A47:A50"/>
    <mergeCell ref="A58:A61"/>
    <mergeCell ref="I67:I68"/>
    <mergeCell ref="G67:G68"/>
    <mergeCell ref="H67:H68"/>
    <mergeCell ref="B58:B61"/>
    <mergeCell ref="C58:C61"/>
    <mergeCell ref="D58:D61"/>
    <mergeCell ref="C21:C24"/>
    <mergeCell ref="D21:D24"/>
    <mergeCell ref="A25:J25"/>
    <mergeCell ref="J14:J15"/>
    <mergeCell ref="I14:I15"/>
    <mergeCell ref="E16:E17"/>
    <mergeCell ref="F16:F17"/>
    <mergeCell ref="G16:G17"/>
    <mergeCell ref="H16:H17"/>
    <mergeCell ref="I16:I17"/>
    <mergeCell ref="H1:J1"/>
    <mergeCell ref="F2:J2"/>
    <mergeCell ref="H4:J4"/>
    <mergeCell ref="A5:H5"/>
    <mergeCell ref="I26:I27"/>
    <mergeCell ref="J26:J27"/>
    <mergeCell ref="D14:D19"/>
    <mergeCell ref="E14:E15"/>
    <mergeCell ref="F14:F15"/>
    <mergeCell ref="G14:G15"/>
    <mergeCell ref="H14:H15"/>
    <mergeCell ref="A14:A19"/>
    <mergeCell ref="B15:B19"/>
    <mergeCell ref="A21:A24"/>
    <mergeCell ref="H26:H27"/>
    <mergeCell ref="B21:B24"/>
  </mergeCells>
  <pageMargins left="0.70866141732283472" right="0.11811023622047245" top="0.35433070866141736" bottom="0.15748031496062992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Услугина Елена Алексеевна</cp:lastModifiedBy>
  <cp:lastPrinted>2016-12-14T06:28:38Z</cp:lastPrinted>
  <dcterms:created xsi:type="dcterms:W3CDTF">2016-07-14T08:15:50Z</dcterms:created>
  <dcterms:modified xsi:type="dcterms:W3CDTF">2016-12-14T06:28:55Z</dcterms:modified>
</cp:coreProperties>
</file>